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MARJA\SAMOHODNI HIDRAVLIČNI VITEL NA GOSENICAH\"/>
    </mc:Choice>
  </mc:AlternateContent>
  <xr:revisionPtr revIDLastSave="0" documentId="8_{96E90AA8-5B7D-4CB2-BA39-4179D1B2E7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OHODNI HIDRAVLIČNI VITEL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8" l="1"/>
  <c r="G25" i="8"/>
  <c r="G23" i="8"/>
  <c r="G21" i="8"/>
  <c r="G27" i="8" l="1"/>
</calcChain>
</file>

<file path=xl/sharedStrings.xml><?xml version="1.0" encoding="utf-8"?>
<sst xmlns="http://schemas.openxmlformats.org/spreadsheetml/2006/main" count="44" uniqueCount="41">
  <si>
    <t>Zap.
Št.</t>
  </si>
  <si>
    <t>poz.</t>
  </si>
  <si>
    <t>VRSTA BLAGA</t>
  </si>
  <si>
    <t>Količina</t>
  </si>
  <si>
    <t>Cena na
kos</t>
  </si>
  <si>
    <t>CENA
SKUPAJ</t>
  </si>
  <si>
    <t>inv</t>
  </si>
  <si>
    <t xml:space="preserve">Kraj in datum: </t>
  </si>
  <si>
    <t>Žig in podpis ponudnika:</t>
  </si>
  <si>
    <r>
      <rPr>
        <b/>
        <sz val="10"/>
        <color theme="1"/>
        <rFont val="Arial"/>
        <family val="2"/>
        <charset val="238"/>
      </rPr>
      <t>Izjava ponudnika:</t>
    </r>
    <r>
      <rPr>
        <sz val="11"/>
        <color theme="1"/>
        <rFont val="Calibri"/>
        <family val="2"/>
        <charset val="238"/>
        <scheme val="minor"/>
      </rPr>
      <t/>
    </r>
  </si>
  <si>
    <t xml:space="preserve">   v ponudbi.</t>
  </si>
  <si>
    <t xml:space="preserve"> Samohodni hidravlični vitel</t>
  </si>
  <si>
    <t>ES LJ</t>
  </si>
  <si>
    <t>Samohodni hidravlični vitel na gosenicah za vlečenje nadzemnih in pozemnih vodov</t>
  </si>
  <si>
    <t>Motor diesel min. 25 kW</t>
  </si>
  <si>
    <t>Vlečna sila min. 33 kN</t>
  </si>
  <si>
    <t>Hidravlični plug spredaj</t>
  </si>
  <si>
    <t>Stabilizatorji zadaj</t>
  </si>
  <si>
    <t>Hidravlični sistem s povratno varnostno zavoro</t>
  </si>
  <si>
    <t>Možnost izpisa poročila o poteku dela (vlečna sila, hitrost vleke, dolžina …) ter naknadna elektronska obdelava podatkov</t>
  </si>
  <si>
    <t>Radijsko daljinsko upravljanje</t>
  </si>
  <si>
    <t xml:space="preserve">  Vodilo za vleko zemeljskih kablov</t>
  </si>
  <si>
    <t xml:space="preserve">  Uravnotežena kljuka za transport</t>
  </si>
  <si>
    <t xml:space="preserve">  Avtomatski previjalnik za kolute 1100 – 1400mm</t>
  </si>
  <si>
    <t xml:space="preserve"> - izvedba s stališča varnosti pri delu (prvi pregled delovne opremem skladno s pravilnikom o varnosti in zdravju pri uporabi delovne opreme)</t>
  </si>
  <si>
    <t xml:space="preserve"> - navodila za uporabo v slovenskem jeziku</t>
  </si>
  <si>
    <t xml:space="preserve"> - v primeru naročnikove zahteve v fazi ocenitve ponudb mora ponudnik v roku 5 delovnih dni od naročnikovega poziva omogočiti ogled ponujene opreme, ki jo navaja</t>
  </si>
  <si>
    <t xml:space="preserve"> - izjave o lastnostih</t>
  </si>
  <si>
    <t xml:space="preserve"> - garancija min. 12 mesecev</t>
  </si>
  <si>
    <t>LCD zaslon na dotik s prikazom vlečne sile, hitrosti vleke, dolžine…</t>
  </si>
  <si>
    <t>Ravni zgibni spojni element za pletenico premera 32mm</t>
  </si>
  <si>
    <t xml:space="preserve"> - v ceni upoštevan strošek dobave in izobraževanja</t>
  </si>
  <si>
    <t xml:space="preserve">   - spodaj podpisani ponudnik izjavljam, da vsi proizvodi v ponudbi ustrezajo navedenim tehničnim opisom in ostalim tehničnim pogojem.</t>
  </si>
  <si>
    <t>Za samohodni hidravlični vitel je zahtevano:</t>
  </si>
  <si>
    <t>Protivrteča jeklenica premera 11mm in dolžine min. 1.000m navita na kovinski boben</t>
  </si>
  <si>
    <t xml:space="preserve"> - profesionalni program (ponudnik mora v ponudni priložiti tehnične podatke blaga, ki ga ponuja - tehnični list ali kataloška stran s tehničnimi podatki in sliko)</t>
  </si>
  <si>
    <t xml:space="preserve"> - za ponujeno blago mora biti zagotovljen pooblaščeni servis na območju Republike Slovenije in zagotovljena dobava rezervnih delov</t>
  </si>
  <si>
    <t>VRSTA BLAGA (Vpiše ponudnik)
- Proizvajalec, tip (kataloška št.)
- Tehnične lastnosti (glede na zahtevo pozicije)
Priloge:
- slika izdelka
- spletna povezava</t>
  </si>
  <si>
    <t>Skupaj brez DDV:</t>
  </si>
  <si>
    <t xml:space="preserve">  Teža do 2.000 kg (brez vodila in koluta)</t>
  </si>
  <si>
    <t>Najlonska antirotacijska vlečna vrv premera 10mm, dolžine min. 1.600m navita na pripadajoči kovinski kolut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</si>
</sst>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49" fontId="5" fillId="0" borderId="4" xfId="0" quotePrefix="1" applyNumberFormat="1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center" vertical="center"/>
    </xf>
    <xf numFmtId="0" fontId="8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quotePrefix="1" applyFont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8" fillId="2" borderId="0" xfId="0" applyFont="1" applyFill="1"/>
    <xf numFmtId="0" fontId="8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1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44" fontId="4" fillId="0" borderId="1" xfId="0" applyNumberFormat="1" applyFont="1" applyFill="1" applyBorder="1" applyAlignment="1" applyProtection="1">
      <alignment vertical="center"/>
      <protection locked="0"/>
    </xf>
    <xf numFmtId="44" fontId="4" fillId="0" borderId="3" xfId="0" applyNumberFormat="1" applyFont="1" applyFill="1" applyBorder="1" applyAlignment="1" applyProtection="1">
      <alignment vertical="center"/>
      <protection locked="0"/>
    </xf>
    <xf numFmtId="44" fontId="4" fillId="0" borderId="4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center" vertical="center"/>
    </xf>
    <xf numFmtId="44" fontId="4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Protection="1">
      <protection locked="0"/>
    </xf>
    <xf numFmtId="0" fontId="2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Protection="1">
      <protection locked="0"/>
    </xf>
    <xf numFmtId="49" fontId="6" fillId="0" borderId="7" xfId="0" quotePrefix="1" applyNumberFormat="1" applyFont="1" applyFill="1" applyBorder="1" applyAlignment="1">
      <alignment horizontal="right" vertical="center" wrapText="1" indent="1"/>
    </xf>
    <xf numFmtId="44" fontId="2" fillId="0" borderId="7" xfId="0" applyNumberFormat="1" applyFont="1" applyFill="1" applyBorder="1" applyAlignment="1" applyProtection="1">
      <alignment vertical="center"/>
      <protection locked="0"/>
    </xf>
    <xf numFmtId="0" fontId="4" fillId="0" borderId="0" xfId="0" applyFont="1"/>
    <xf numFmtId="2" fontId="4" fillId="0" borderId="1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44" fontId="4" fillId="0" borderId="1" xfId="0" applyNumberFormat="1" applyFont="1" applyFill="1" applyBorder="1" applyAlignment="1" applyProtection="1">
      <alignment horizontal="center" vertical="center"/>
    </xf>
    <xf numFmtId="44" fontId="4" fillId="0" borderId="3" xfId="0" applyNumberFormat="1" applyFont="1" applyFill="1" applyBorder="1" applyAlignment="1" applyProtection="1">
      <alignment horizontal="center" vertical="center"/>
    </xf>
    <xf numFmtId="44" fontId="2" fillId="0" borderId="7" xfId="0" applyNumberFormat="1" applyFont="1" applyFill="1" applyBorder="1" applyAlignment="1" applyProtection="1">
      <alignment horizontal="center" vertical="center"/>
    </xf>
    <xf numFmtId="44" fontId="4" fillId="0" borderId="4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center" indent="1"/>
    </xf>
    <xf numFmtId="0" fontId="8" fillId="0" borderId="0" xfId="0" quotePrefix="1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Navadno" xfId="0" builtinId="0"/>
    <cellStyle name="Navadno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3"/>
  <sheetViews>
    <sheetView tabSelected="1" view="pageBreakPreview" zoomScale="90" zoomScaleNormal="100" zoomScaleSheetLayoutView="90" workbookViewId="0">
      <selection activeCell="H12" sqref="H12"/>
    </sheetView>
  </sheetViews>
  <sheetFormatPr defaultRowHeight="15" x14ac:dyDescent="0.25"/>
  <cols>
    <col min="1" max="1" width="5" customWidth="1"/>
    <col min="2" max="2" width="10" customWidth="1"/>
    <col min="3" max="3" width="8.140625" customWidth="1"/>
    <col min="4" max="4" width="77.42578125" customWidth="1"/>
    <col min="5" max="5" width="8.5703125" customWidth="1"/>
    <col min="6" max="6" width="17.140625" customWidth="1"/>
    <col min="7" max="7" width="16.5703125" customWidth="1"/>
    <col min="8" max="8" width="43.140625" customWidth="1"/>
  </cols>
  <sheetData>
    <row r="1" spans="1:8" ht="16.5" thickTop="1" thickBot="1" x14ac:dyDescent="0.3">
      <c r="A1" s="61" t="s">
        <v>0</v>
      </c>
      <c r="B1" s="61" t="s">
        <v>6</v>
      </c>
      <c r="C1" s="64" t="s">
        <v>1</v>
      </c>
      <c r="D1" s="61" t="s">
        <v>2</v>
      </c>
      <c r="E1" s="61" t="s">
        <v>3</v>
      </c>
      <c r="F1" s="61" t="s">
        <v>4</v>
      </c>
      <c r="G1" s="61" t="s">
        <v>5</v>
      </c>
      <c r="H1" s="57" t="s">
        <v>37</v>
      </c>
    </row>
    <row r="2" spans="1:8" ht="16.5" thickTop="1" thickBot="1" x14ac:dyDescent="0.3">
      <c r="A2" s="62"/>
      <c r="B2" s="62"/>
      <c r="C2" s="65"/>
      <c r="D2" s="62"/>
      <c r="E2" s="62"/>
      <c r="F2" s="62"/>
      <c r="G2" s="62"/>
      <c r="H2" s="57"/>
    </row>
    <row r="3" spans="1:8" ht="16.5" thickTop="1" thickBot="1" x14ac:dyDescent="0.3">
      <c r="A3" s="62"/>
      <c r="B3" s="62"/>
      <c r="C3" s="65"/>
      <c r="D3" s="62"/>
      <c r="E3" s="62"/>
      <c r="F3" s="62"/>
      <c r="G3" s="62"/>
      <c r="H3" s="57"/>
    </row>
    <row r="4" spans="1:8" ht="39.75" customHeight="1" thickTop="1" thickBot="1" x14ac:dyDescent="0.3">
      <c r="A4" s="63"/>
      <c r="B4" s="63"/>
      <c r="C4" s="66"/>
      <c r="D4" s="62"/>
      <c r="E4" s="62"/>
      <c r="F4" s="62"/>
      <c r="G4" s="63"/>
      <c r="H4" s="57"/>
    </row>
    <row r="5" spans="1:8" ht="15.75" thickTop="1" x14ac:dyDescent="0.25">
      <c r="A5" s="58" t="s">
        <v>11</v>
      </c>
      <c r="B5" s="58"/>
      <c r="C5" s="58"/>
      <c r="D5" s="58"/>
      <c r="E5" s="58"/>
      <c r="F5" s="58"/>
      <c r="G5" s="58"/>
      <c r="H5" s="1"/>
    </row>
    <row r="6" spans="1:8" ht="11.25" customHeight="1" thickBot="1" x14ac:dyDescent="0.3">
      <c r="A6" s="59"/>
      <c r="B6" s="59"/>
      <c r="C6" s="59"/>
      <c r="D6" s="59"/>
      <c r="E6" s="59"/>
      <c r="F6" s="59"/>
      <c r="G6" s="59"/>
      <c r="H6" s="7"/>
    </row>
    <row r="7" spans="1:8" ht="16.5" thickTop="1" thickBot="1" x14ac:dyDescent="0.3"/>
    <row r="8" spans="1:8" ht="32.25" thickTop="1" x14ac:dyDescent="0.25">
      <c r="A8" s="23">
        <v>1</v>
      </c>
      <c r="B8" s="22" t="s">
        <v>12</v>
      </c>
      <c r="C8" s="22">
        <v>1</v>
      </c>
      <c r="D8" s="6" t="s">
        <v>13</v>
      </c>
      <c r="E8" s="46">
        <v>1</v>
      </c>
      <c r="F8" s="30">
        <v>0</v>
      </c>
      <c r="G8" s="49">
        <f>F8*E8</f>
        <v>0</v>
      </c>
      <c r="H8" s="27"/>
    </row>
    <row r="9" spans="1:8" ht="15.75" x14ac:dyDescent="0.25">
      <c r="A9" s="24"/>
      <c r="B9" s="3"/>
      <c r="C9" s="3"/>
      <c r="D9" s="2" t="s">
        <v>14</v>
      </c>
      <c r="E9" s="47"/>
      <c r="F9" s="31"/>
      <c r="G9" s="50"/>
      <c r="H9" s="28"/>
    </row>
    <row r="10" spans="1:8" ht="15.75" x14ac:dyDescent="0.25">
      <c r="A10" s="24"/>
      <c r="B10" s="3"/>
      <c r="C10" s="3"/>
      <c r="D10" s="2" t="s">
        <v>15</v>
      </c>
      <c r="E10" s="47"/>
      <c r="F10" s="31"/>
      <c r="G10" s="50"/>
      <c r="H10" s="28"/>
    </row>
    <row r="11" spans="1:8" ht="15.75" x14ac:dyDescent="0.25">
      <c r="A11" s="24"/>
      <c r="B11" s="3"/>
      <c r="C11" s="3"/>
      <c r="D11" s="2" t="s">
        <v>16</v>
      </c>
      <c r="E11" s="47"/>
      <c r="F11" s="31"/>
      <c r="G11" s="50"/>
      <c r="H11" s="28"/>
    </row>
    <row r="12" spans="1:8" ht="15.75" x14ac:dyDescent="0.25">
      <c r="A12" s="24"/>
      <c r="B12" s="3"/>
      <c r="C12" s="3"/>
      <c r="D12" s="2" t="s">
        <v>17</v>
      </c>
      <c r="E12" s="47"/>
      <c r="F12" s="31"/>
      <c r="G12" s="50"/>
      <c r="H12" s="28"/>
    </row>
    <row r="13" spans="1:8" ht="15.75" x14ac:dyDescent="0.25">
      <c r="A13" s="24"/>
      <c r="B13" s="3"/>
      <c r="C13" s="3"/>
      <c r="D13" s="2" t="s">
        <v>18</v>
      </c>
      <c r="E13" s="47"/>
      <c r="F13" s="31"/>
      <c r="G13" s="50"/>
      <c r="H13" s="28"/>
    </row>
    <row r="14" spans="1:8" ht="15.75" x14ac:dyDescent="0.25">
      <c r="A14" s="24"/>
      <c r="B14" s="3"/>
      <c r="C14" s="3"/>
      <c r="D14" s="2" t="s">
        <v>29</v>
      </c>
      <c r="E14" s="47"/>
      <c r="F14" s="31"/>
      <c r="G14" s="50"/>
      <c r="H14" s="28"/>
    </row>
    <row r="15" spans="1:8" ht="30" x14ac:dyDescent="0.25">
      <c r="A15" s="24"/>
      <c r="B15" s="3"/>
      <c r="C15" s="3"/>
      <c r="D15" s="2" t="s">
        <v>19</v>
      </c>
      <c r="E15" s="47"/>
      <c r="F15" s="31"/>
      <c r="G15" s="50"/>
      <c r="H15" s="28"/>
    </row>
    <row r="16" spans="1:8" ht="15.75" x14ac:dyDescent="0.25">
      <c r="A16" s="24"/>
      <c r="B16" s="3"/>
      <c r="C16" s="3"/>
      <c r="D16" s="2" t="s">
        <v>20</v>
      </c>
      <c r="E16" s="47"/>
      <c r="F16" s="31"/>
      <c r="G16" s="50"/>
      <c r="H16" s="28"/>
    </row>
    <row r="17" spans="1:14" ht="15.75" x14ac:dyDescent="0.25">
      <c r="A17" s="24"/>
      <c r="B17" s="3"/>
      <c r="C17" s="3"/>
      <c r="D17" s="45" t="s">
        <v>21</v>
      </c>
      <c r="E17" s="47"/>
      <c r="F17" s="31"/>
      <c r="G17" s="50"/>
      <c r="H17" s="28"/>
    </row>
    <row r="18" spans="1:14" ht="15.75" x14ac:dyDescent="0.25">
      <c r="A18" s="24"/>
      <c r="B18" s="3"/>
      <c r="C18" s="3"/>
      <c r="D18" s="45" t="s">
        <v>22</v>
      </c>
      <c r="E18" s="47"/>
      <c r="F18" s="31"/>
      <c r="G18" s="50"/>
      <c r="H18" s="28"/>
    </row>
    <row r="19" spans="1:14" ht="15.75" x14ac:dyDescent="0.25">
      <c r="A19" s="24"/>
      <c r="B19" s="3"/>
      <c r="C19" s="3"/>
      <c r="D19" s="45" t="s">
        <v>23</v>
      </c>
      <c r="E19" s="47"/>
      <c r="F19" s="31"/>
      <c r="G19" s="50"/>
      <c r="H19" s="28"/>
      <c r="N19" s="48"/>
    </row>
    <row r="20" spans="1:14" ht="16.5" thickBot="1" x14ac:dyDescent="0.3">
      <c r="A20" s="24"/>
      <c r="B20" s="3"/>
      <c r="C20" s="3"/>
      <c r="D20" s="45" t="s">
        <v>39</v>
      </c>
      <c r="E20" s="47"/>
      <c r="F20" s="31"/>
      <c r="G20" s="50"/>
      <c r="H20" s="28"/>
    </row>
    <row r="21" spans="1:14" ht="32.25" thickTop="1" x14ac:dyDescent="0.25">
      <c r="A21" s="23">
        <v>2</v>
      </c>
      <c r="B21" s="22" t="s">
        <v>12</v>
      </c>
      <c r="C21" s="22">
        <v>1</v>
      </c>
      <c r="D21" s="12" t="s">
        <v>34</v>
      </c>
      <c r="E21" s="46">
        <v>1</v>
      </c>
      <c r="F21" s="30">
        <v>0</v>
      </c>
      <c r="G21" s="49">
        <f>F21*E21</f>
        <v>0</v>
      </c>
      <c r="H21" s="27"/>
    </row>
    <row r="22" spans="1:14" ht="16.5" thickBot="1" x14ac:dyDescent="0.3">
      <c r="A22" s="24"/>
      <c r="B22" s="3"/>
      <c r="C22" s="3"/>
      <c r="D22" s="10"/>
      <c r="E22" s="47"/>
      <c r="F22" s="32"/>
      <c r="G22" s="52"/>
      <c r="H22" s="28"/>
    </row>
    <row r="23" spans="1:14" ht="16.5" thickTop="1" x14ac:dyDescent="0.25">
      <c r="A23" s="25">
        <v>3</v>
      </c>
      <c r="B23" s="5" t="s">
        <v>12</v>
      </c>
      <c r="C23" s="5">
        <v>1</v>
      </c>
      <c r="D23" s="11" t="s">
        <v>30</v>
      </c>
      <c r="E23" s="46">
        <v>4</v>
      </c>
      <c r="F23" s="30">
        <v>0</v>
      </c>
      <c r="G23" s="49">
        <f>F23*E23</f>
        <v>0</v>
      </c>
      <c r="H23" s="27"/>
    </row>
    <row r="24" spans="1:14" ht="16.5" thickBot="1" x14ac:dyDescent="0.3">
      <c r="A24" s="24"/>
      <c r="B24" s="3"/>
      <c r="C24" s="3"/>
      <c r="D24" s="10"/>
      <c r="E24" s="47"/>
      <c r="F24" s="32"/>
      <c r="G24" s="52"/>
      <c r="H24" s="28"/>
    </row>
    <row r="25" spans="1:14" ht="32.25" thickTop="1" x14ac:dyDescent="0.25">
      <c r="A25" s="23">
        <v>4</v>
      </c>
      <c r="B25" s="22" t="s">
        <v>12</v>
      </c>
      <c r="C25" s="22">
        <v>1</v>
      </c>
      <c r="D25" s="12" t="s">
        <v>40</v>
      </c>
      <c r="E25" s="46">
        <v>1</v>
      </c>
      <c r="F25" s="30">
        <v>0</v>
      </c>
      <c r="G25" s="49">
        <f>F25*E25</f>
        <v>0</v>
      </c>
      <c r="H25" s="27"/>
    </row>
    <row r="26" spans="1:14" ht="16.5" thickBot="1" x14ac:dyDescent="0.3">
      <c r="A26" s="26"/>
      <c r="B26" s="4"/>
      <c r="C26" s="4"/>
      <c r="D26" s="8"/>
      <c r="E26" s="9"/>
      <c r="F26" s="32"/>
      <c r="G26" s="52"/>
      <c r="H26" s="29"/>
    </row>
    <row r="27" spans="1:14" ht="17.25" thickTop="1" thickBot="1" x14ac:dyDescent="0.3">
      <c r="A27" s="39"/>
      <c r="B27" s="40"/>
      <c r="C27" s="40"/>
      <c r="D27" s="43" t="s">
        <v>38</v>
      </c>
      <c r="E27" s="41"/>
      <c r="F27" s="44"/>
      <c r="G27" s="51">
        <f>SUM(G8:G25)</f>
        <v>0</v>
      </c>
      <c r="H27" s="42"/>
    </row>
    <row r="28" spans="1:14" ht="16.5" thickTop="1" x14ac:dyDescent="0.25">
      <c r="A28" s="33"/>
      <c r="B28" s="34"/>
      <c r="C28" s="34"/>
      <c r="D28" s="35"/>
      <c r="E28" s="36"/>
      <c r="F28" s="37"/>
      <c r="G28" s="38"/>
      <c r="H28" s="38"/>
    </row>
    <row r="29" spans="1:14" x14ac:dyDescent="0.25">
      <c r="A29" s="60" t="s">
        <v>33</v>
      </c>
      <c r="B29" s="60"/>
      <c r="C29" s="60"/>
      <c r="D29" s="60"/>
      <c r="E29" s="14"/>
      <c r="F29" s="15"/>
      <c r="G29" s="15"/>
      <c r="H29" s="10"/>
    </row>
    <row r="30" spans="1:14" x14ac:dyDescent="0.25">
      <c r="A30" s="55" t="s">
        <v>35</v>
      </c>
      <c r="B30" s="55"/>
      <c r="C30" s="55"/>
      <c r="D30" s="55"/>
      <c r="E30" s="55"/>
      <c r="F30" s="55"/>
      <c r="G30" s="55"/>
      <c r="H30" s="55"/>
    </row>
    <row r="31" spans="1:14" x14ac:dyDescent="0.25">
      <c r="A31" s="55" t="s">
        <v>24</v>
      </c>
      <c r="B31" s="55"/>
      <c r="C31" s="55"/>
      <c r="D31" s="55"/>
      <c r="E31" s="55"/>
      <c r="F31" s="55"/>
      <c r="G31" s="55"/>
      <c r="H31" s="10"/>
    </row>
    <row r="32" spans="1:14" x14ac:dyDescent="0.25">
      <c r="A32" s="55" t="s">
        <v>27</v>
      </c>
      <c r="B32" s="55"/>
      <c r="C32" s="55"/>
      <c r="D32" s="55"/>
      <c r="E32" s="55"/>
      <c r="F32" s="55"/>
      <c r="G32" s="55"/>
      <c r="H32" s="10"/>
    </row>
    <row r="33" spans="1:8" x14ac:dyDescent="0.25">
      <c r="A33" s="55" t="s">
        <v>25</v>
      </c>
      <c r="B33" s="55"/>
      <c r="C33" s="55"/>
      <c r="D33" s="55"/>
      <c r="E33" s="55"/>
      <c r="F33" s="55"/>
      <c r="G33" s="55"/>
      <c r="H33" s="10"/>
    </row>
    <row r="34" spans="1:8" x14ac:dyDescent="0.25">
      <c r="A34" s="55" t="s">
        <v>31</v>
      </c>
      <c r="B34" s="55"/>
      <c r="C34" s="55"/>
      <c r="D34" s="55"/>
      <c r="E34" s="55"/>
      <c r="F34" s="55"/>
      <c r="G34" s="55"/>
      <c r="H34" s="10"/>
    </row>
    <row r="35" spans="1:8" x14ac:dyDescent="0.25">
      <c r="A35" s="55" t="s">
        <v>28</v>
      </c>
      <c r="B35" s="55"/>
      <c r="C35" s="55"/>
      <c r="D35" s="55"/>
      <c r="E35" s="55"/>
      <c r="F35" s="55"/>
      <c r="G35" s="55"/>
      <c r="H35" s="10"/>
    </row>
    <row r="36" spans="1:8" x14ac:dyDescent="0.25">
      <c r="A36" s="55" t="s">
        <v>26</v>
      </c>
      <c r="B36" s="55"/>
      <c r="C36" s="55"/>
      <c r="D36" s="55"/>
      <c r="E36" s="55"/>
      <c r="F36" s="55"/>
      <c r="G36" s="55"/>
      <c r="H36" s="55"/>
    </row>
    <row r="37" spans="1:8" x14ac:dyDescent="0.25">
      <c r="A37" s="56" t="s">
        <v>10</v>
      </c>
      <c r="B37" s="56"/>
      <c r="C37" s="56"/>
      <c r="D37" s="56"/>
      <c r="E37" s="56"/>
      <c r="F37" s="56"/>
      <c r="G37" s="56"/>
      <c r="H37" s="10"/>
    </row>
    <row r="38" spans="1:8" x14ac:dyDescent="0.25">
      <c r="A38" s="55" t="s">
        <v>36</v>
      </c>
      <c r="B38" s="55"/>
      <c r="C38" s="55"/>
      <c r="D38" s="55"/>
      <c r="E38" s="55"/>
      <c r="F38" s="55"/>
      <c r="G38" s="55"/>
      <c r="H38" s="10"/>
    </row>
    <row r="39" spans="1:8" x14ac:dyDescent="0.25">
      <c r="A39" s="16"/>
      <c r="B39" s="16"/>
      <c r="C39" s="17"/>
      <c r="D39" s="18"/>
      <c r="E39" s="19"/>
      <c r="F39" s="18"/>
      <c r="G39" s="18"/>
      <c r="H39" s="10"/>
    </row>
    <row r="40" spans="1:8" x14ac:dyDescent="0.25">
      <c r="A40" s="56" t="s">
        <v>9</v>
      </c>
      <c r="B40" s="56"/>
      <c r="C40" s="56"/>
      <c r="D40" s="56"/>
      <c r="E40" s="56"/>
      <c r="F40" s="56"/>
      <c r="G40" s="56"/>
      <c r="H40" s="10"/>
    </row>
    <row r="41" spans="1:8" x14ac:dyDescent="0.25">
      <c r="A41" s="53" t="s">
        <v>32</v>
      </c>
      <c r="B41" s="53"/>
      <c r="C41" s="53"/>
      <c r="D41" s="53"/>
      <c r="E41" s="53"/>
      <c r="F41" s="53"/>
      <c r="G41" s="53"/>
      <c r="H41" s="10"/>
    </row>
    <row r="42" spans="1:8" x14ac:dyDescent="0.25">
      <c r="A42" s="10"/>
      <c r="B42" s="10"/>
      <c r="C42" s="20"/>
      <c r="D42" s="10"/>
      <c r="E42" s="21"/>
      <c r="F42" s="10"/>
      <c r="G42" s="10"/>
      <c r="H42" s="10"/>
    </row>
    <row r="43" spans="1:8" x14ac:dyDescent="0.25">
      <c r="A43" s="54" t="s">
        <v>7</v>
      </c>
      <c r="B43" s="54"/>
      <c r="C43" s="54"/>
      <c r="D43" s="10"/>
      <c r="E43" s="21"/>
      <c r="F43" s="10"/>
      <c r="G43" s="10"/>
      <c r="H43" s="13" t="s">
        <v>8</v>
      </c>
    </row>
  </sheetData>
  <sheetProtection algorithmName="SHA-512" hashValue="0O0ah4idKRqFaQgkKcCt/BfcEGKDZVXV7jbnXBzA3MDqZqYtQmmK1fE6f6M2vSHf0+8PbpFdJE+50FxuYAPhiw==" saltValue="F9VEAIK0GymMMSSx3SUU5w==" spinCount="100000" sheet="1" objects="1" scenarios="1" selectLockedCells="1"/>
  <protectedRanges>
    <protectedRange password="800D" sqref="A5:H6" name="JN_10_2_6"/>
    <protectedRange password="800D" sqref="A1:A4 C1:G4 B1:B3" name="JN_10_1_2_6"/>
    <protectedRange password="800D" sqref="H1:H4" name="JN_1_1_6"/>
    <protectedRange password="800D" sqref="D8:D13 D26:D28" name="JN_6_2_1_6"/>
    <protectedRange password="800D" sqref="A29:G29" name="JN_8_1_6"/>
    <protectedRange password="800D" sqref="A30:G35" name="JN_3_1_2_6"/>
  </protectedRanges>
  <mergeCells count="22">
    <mergeCell ref="H1:H4"/>
    <mergeCell ref="A5:G6"/>
    <mergeCell ref="A29:D29"/>
    <mergeCell ref="A40:G40"/>
    <mergeCell ref="A1:A4"/>
    <mergeCell ref="B1:B4"/>
    <mergeCell ref="C1:C4"/>
    <mergeCell ref="D1:D4"/>
    <mergeCell ref="E1:E4"/>
    <mergeCell ref="F1:F4"/>
    <mergeCell ref="G1:G4"/>
    <mergeCell ref="A30:H30"/>
    <mergeCell ref="A41:G41"/>
    <mergeCell ref="A43:C43"/>
    <mergeCell ref="A31:G31"/>
    <mergeCell ref="A32:G32"/>
    <mergeCell ref="A33:G33"/>
    <mergeCell ref="A37:G37"/>
    <mergeCell ref="A38:G38"/>
    <mergeCell ref="A36:H36"/>
    <mergeCell ref="A35:G35"/>
    <mergeCell ref="A34:G34"/>
  </mergeCells>
  <dataValidations count="1">
    <dataValidation type="custom" showInputMessage="1" showErrorMessage="1" sqref="F8:F25" xr:uid="{C139C1DE-16B0-4E8C-BC53-6735D3D1CBE0}">
      <formula1>LEN(F8)-IFERROR(FIND(",",F8),99999999)&lt;=2</formula1>
    </dataValidation>
  </dataValidation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SAMOHODNI HIDRAVLIČNI VITEL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Orožim Jože</dc:creator>
  <cp:lastModifiedBy>Miljković Marja</cp:lastModifiedBy>
  <cp:lastPrinted>2026-07-24T08:26:57Z</cp:lastPrinted>
  <dcterms:created xsi:type="dcterms:W3CDTF">2019-05-16T07:05:43Z</dcterms:created>
  <dcterms:modified xsi:type="dcterms:W3CDTF">2026-07-30T08:45:02Z</dcterms:modified>
</cp:coreProperties>
</file>